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IBANA\PRESUPUESTOS\VIVIENDA\"/>
    </mc:Choice>
  </mc:AlternateContent>
  <bookViews>
    <workbookView xWindow="-1200" yWindow="-270" windowWidth="10590" windowHeight="11460" activeTab="1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4" i="2" l="1"/>
  <c r="E83" i="2"/>
  <c r="E82" i="2"/>
  <c r="E81" i="2"/>
  <c r="E78" i="2"/>
  <c r="E77" i="2"/>
  <c r="E76" i="2"/>
  <c r="E75" i="2"/>
  <c r="E74" i="2"/>
  <c r="E73" i="2"/>
  <c r="E72" i="2"/>
  <c r="E79" i="2" s="1"/>
  <c r="E69" i="2"/>
  <c r="E68" i="2"/>
  <c r="E67" i="2"/>
  <c r="E66" i="2"/>
  <c r="E65" i="2"/>
  <c r="E64" i="2"/>
  <c r="E63" i="2"/>
  <c r="E62" i="2"/>
  <c r="E61" i="2"/>
  <c r="E60" i="2"/>
  <c r="E57" i="2"/>
  <c r="E56" i="2"/>
  <c r="E55" i="2"/>
  <c r="E52" i="2"/>
  <c r="E51" i="2"/>
  <c r="E50" i="2"/>
  <c r="E49" i="2"/>
  <c r="E48" i="2"/>
  <c r="E47" i="2"/>
  <c r="E46" i="2"/>
  <c r="E43" i="2"/>
  <c r="E42" i="2"/>
  <c r="E41" i="2"/>
  <c r="E38" i="2"/>
  <c r="E37" i="2"/>
  <c r="E36" i="2"/>
  <c r="E35" i="2"/>
  <c r="E34" i="2"/>
  <c r="E33" i="2"/>
  <c r="E32" i="2"/>
  <c r="E29" i="2"/>
  <c r="E28" i="2"/>
  <c r="E27" i="2"/>
  <c r="E26" i="2"/>
  <c r="E25" i="2"/>
  <c r="E24" i="2"/>
  <c r="E23" i="2"/>
  <c r="E20" i="2"/>
  <c r="E19" i="2"/>
  <c r="E18" i="2"/>
  <c r="E17" i="2"/>
  <c r="E16" i="2"/>
  <c r="E15" i="2"/>
  <c r="E12" i="2"/>
  <c r="E11" i="2"/>
  <c r="E10" i="2"/>
  <c r="E7" i="2"/>
  <c r="E6" i="2"/>
  <c r="E5" i="2"/>
  <c r="E4" i="2"/>
  <c r="E21" i="2" l="1"/>
  <c r="E70" i="2"/>
  <c r="E58" i="2"/>
  <c r="E85" i="2"/>
  <c r="G86" i="2" s="1"/>
  <c r="E53" i="2"/>
  <c r="E44" i="2"/>
  <c r="E39" i="2"/>
  <c r="E30" i="2"/>
  <c r="E13" i="2"/>
  <c r="E8" i="2"/>
  <c r="K30" i="1" l="1"/>
  <c r="K29" i="1"/>
  <c r="K28" i="1"/>
  <c r="K27" i="1"/>
  <c r="K26" i="1"/>
  <c r="K31" i="1" l="1"/>
  <c r="N14" i="1"/>
  <c r="D10" i="1"/>
  <c r="I13" i="1" s="1"/>
  <c r="D11" i="1"/>
  <c r="D19" i="1"/>
  <c r="D9" i="1"/>
  <c r="D23" i="1"/>
  <c r="D21" i="1"/>
  <c r="D15" i="1"/>
  <c r="D20" i="1"/>
  <c r="D17" i="1"/>
  <c r="I16" i="1"/>
  <c r="K16" i="1"/>
  <c r="K17" i="1"/>
  <c r="D12" i="1"/>
  <c r="I15" i="1"/>
  <c r="K15" i="1"/>
  <c r="D14" i="1"/>
  <c r="I14" i="1" s="1"/>
  <c r="K14" i="1" s="1"/>
  <c r="D16" i="1"/>
  <c r="K10" i="1"/>
  <c r="L10" i="1" s="1"/>
  <c r="M10" i="1" s="1"/>
  <c r="D7" i="1"/>
  <c r="K13" i="1" l="1"/>
  <c r="K22" i="1" s="1"/>
  <c r="M13" i="1"/>
  <c r="N13" i="1" s="1"/>
</calcChain>
</file>

<file path=xl/sharedStrings.xml><?xml version="1.0" encoding="utf-8"?>
<sst xmlns="http://schemas.openxmlformats.org/spreadsheetml/2006/main" count="124" uniqueCount="68">
  <si>
    <t>Item</t>
  </si>
  <si>
    <t>Descripcion</t>
  </si>
  <si>
    <t>Und</t>
  </si>
  <si>
    <t>Cant</t>
  </si>
  <si>
    <t>Val/Unita</t>
  </si>
  <si>
    <t>Val/TOTal</t>
  </si>
  <si>
    <t>PRELIMINARES</t>
  </si>
  <si>
    <t>Excavacion en materia lcomun</t>
  </si>
  <si>
    <t xml:space="preserve">CIMENTACION </t>
  </si>
  <si>
    <t>Concreto ciclopeo</t>
  </si>
  <si>
    <t>Viga de cimentacion</t>
  </si>
  <si>
    <t>Flejes</t>
  </si>
  <si>
    <t>Zapatas en concreto</t>
  </si>
  <si>
    <t>Acero de refuerzo</t>
  </si>
  <si>
    <t>MAMPOSTERIA  Y PAÑETE</t>
  </si>
  <si>
    <t>Cemento</t>
  </si>
  <si>
    <t>Bloque</t>
  </si>
  <si>
    <t>Bloue</t>
  </si>
  <si>
    <t>PAÑETE</t>
  </si>
  <si>
    <t>Varilla  1/2"</t>
  </si>
  <si>
    <t>TEJA</t>
  </si>
  <si>
    <t>Teja  n| 8</t>
  </si>
  <si>
    <t>Entramdo</t>
  </si>
  <si>
    <t>perfiles 8x4 cal 18</t>
  </si>
  <si>
    <t>teja N° 8</t>
  </si>
  <si>
    <t>ESTRUCTURA EN CONCRETO</t>
  </si>
  <si>
    <t>Vigas coronamiento</t>
  </si>
  <si>
    <t>Viga canal</t>
  </si>
  <si>
    <t>Total</t>
  </si>
  <si>
    <t>PISO</t>
  </si>
  <si>
    <t>Piso en concreto de e=0,08</t>
  </si>
  <si>
    <t>TOTAL</t>
  </si>
  <si>
    <t>DESCRIPCION</t>
  </si>
  <si>
    <t>CANTIDAD</t>
  </si>
  <si>
    <t xml:space="preserve">VALOR UNI </t>
  </si>
  <si>
    <t xml:space="preserve">VALOR  </t>
  </si>
  <si>
    <t>LINA MARCELA JIMENEZ ROMERO</t>
  </si>
  <si>
    <t>JORGE GUSTAVO CASTEBLANCO MOLINA</t>
  </si>
  <si>
    <t>BLOQUE</t>
  </si>
  <si>
    <t>CEMENTO</t>
  </si>
  <si>
    <t>JEIMY APONTE ROMERO</t>
  </si>
  <si>
    <t>Varilla  5/8"</t>
  </si>
  <si>
    <t>Alambre negro</t>
  </si>
  <si>
    <t>Varilla  3/8"</t>
  </si>
  <si>
    <t>Flejes 9*18</t>
  </si>
  <si>
    <t>Teja n 10</t>
  </si>
  <si>
    <t>MARCELA MARTINEZ</t>
  </si>
  <si>
    <t>SAYURY CRUZ</t>
  </si>
  <si>
    <t>DIANY GUERRA</t>
  </si>
  <si>
    <t>LAURA VARGAS</t>
  </si>
  <si>
    <t>MARIBEL BUITRAGO</t>
  </si>
  <si>
    <t>JOHANA MORENO</t>
  </si>
  <si>
    <t>Malla electrosoldada</t>
  </si>
  <si>
    <t>Ladrillos</t>
  </si>
  <si>
    <t>BULTOS DE CEMENTO ARGOS</t>
  </si>
  <si>
    <t>VARILLAS 1/2 1/2</t>
  </si>
  <si>
    <t>KG ALAMBRE NEGRO</t>
  </si>
  <si>
    <t>LB DE PUNTILLA</t>
  </si>
  <si>
    <t>TABLAS 3*0,20</t>
  </si>
  <si>
    <t>BLOQUES N° 5</t>
  </si>
  <si>
    <t>VARILLA 3/8"</t>
  </si>
  <si>
    <t>AMARRES PARA TEJA</t>
  </si>
  <si>
    <t>LADRILLO COMUN</t>
  </si>
  <si>
    <t>TEJA COLOMBIT N° 10</t>
  </si>
  <si>
    <t>FLEJES  9*18 EN 3/8</t>
  </si>
  <si>
    <t>VARILLA 5/8</t>
  </si>
  <si>
    <t xml:space="preserve">YERLY CHACON </t>
  </si>
  <si>
    <t xml:space="preserve">ANGELICA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</si>
</sst>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"/>
    <numFmt numFmtId="165" formatCode="&quot;$&quot;#,##0.0"/>
    <numFmt numFmtId="166" formatCode="&quot;$&quot;#,##0.00"/>
    <numFmt numFmtId="167" formatCode="&quot;$&quot;#,##0.000"/>
  </numFmts>
  <fonts count="2" x14ac:knownFonts="1">
    <font>
      <sz val="11"/>
      <color theme="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1" xfId="0" applyFill="1" applyBorder="1"/>
    <xf numFmtId="164" fontId="0" fillId="0" borderId="1" xfId="0" applyNumberFormat="1" applyBorder="1"/>
    <xf numFmtId="164" fontId="0" fillId="0" borderId="1" xfId="0" applyNumberFormat="1" applyFill="1" applyBorder="1"/>
    <xf numFmtId="164" fontId="0" fillId="0" borderId="2" xfId="0" applyNumberFormat="1" applyFill="1" applyBorder="1"/>
    <xf numFmtId="0" fontId="0" fillId="2" borderId="0" xfId="0" applyFill="1"/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right" vertical="center"/>
    </xf>
    <xf numFmtId="3" fontId="1" fillId="0" borderId="6" xfId="0" applyNumberFormat="1" applyFont="1" applyFill="1" applyBorder="1" applyAlignment="1">
      <alignment horizontal="center"/>
    </xf>
    <xf numFmtId="0" fontId="1" fillId="0" borderId="1" xfId="0" applyFont="1" applyFill="1" applyBorder="1"/>
    <xf numFmtId="3" fontId="1" fillId="0" borderId="1" xfId="0" applyNumberFormat="1" applyFont="1" applyFill="1" applyBorder="1" applyAlignment="1">
      <alignment horizontal="right"/>
    </xf>
    <xf numFmtId="3" fontId="0" fillId="0" borderId="1" xfId="0" applyNumberFormat="1" applyFill="1" applyBorder="1" applyAlignment="1">
      <alignment horizontal="center"/>
    </xf>
    <xf numFmtId="3" fontId="0" fillId="0" borderId="1" xfId="0" applyNumberFormat="1" applyBorder="1"/>
    <xf numFmtId="3" fontId="0" fillId="2" borderId="1" xfId="0" applyNumberFormat="1" applyFill="1" applyBorder="1" applyAlignment="1">
      <alignment horizontal="center"/>
    </xf>
    <xf numFmtId="3" fontId="0" fillId="0" borderId="0" xfId="0" applyNumberFormat="1"/>
    <xf numFmtId="164" fontId="0" fillId="0" borderId="0" xfId="0" applyNumberFormat="1"/>
    <xf numFmtId="0" fontId="0" fillId="0" borderId="0" xfId="0" applyFill="1"/>
    <xf numFmtId="0" fontId="0" fillId="0" borderId="0" xfId="0" applyFill="1" applyBorder="1"/>
    <xf numFmtId="0" fontId="1" fillId="0" borderId="11" xfId="0" applyFont="1" applyFill="1" applyBorder="1"/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right"/>
    </xf>
    <xf numFmtId="3" fontId="0" fillId="2" borderId="1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/>
    </xf>
    <xf numFmtId="166" fontId="0" fillId="0" borderId="1" xfId="0" applyNumberFormat="1" applyBorder="1"/>
    <xf numFmtId="167" fontId="0" fillId="0" borderId="1" xfId="0" applyNumberFormat="1" applyBorder="1"/>
    <xf numFmtId="165" fontId="0" fillId="0" borderId="1" xfId="0" applyNumberFormat="1" applyFill="1" applyBorder="1"/>
    <xf numFmtId="166" fontId="0" fillId="0" borderId="10" xfId="0" applyNumberFormat="1" applyBorder="1"/>
    <xf numFmtId="4" fontId="0" fillId="0" borderId="1" xfId="0" applyNumberFormat="1" applyBorder="1"/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31"/>
  <sheetViews>
    <sheetView workbookViewId="0">
      <selection activeCell="H26" sqref="H26:K31"/>
    </sheetView>
  </sheetViews>
  <sheetFormatPr baseColWidth="10" defaultColWidth="11.42578125" defaultRowHeight="15" x14ac:dyDescent="0.25"/>
  <cols>
    <col min="1" max="1" width="6.140625" customWidth="1"/>
    <col min="2" max="2" width="53.7109375" customWidth="1"/>
    <col min="3" max="4" width="7.140625" customWidth="1"/>
    <col min="8" max="8" width="17.28515625" customWidth="1"/>
  </cols>
  <sheetData>
    <row r="5" spans="1:14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</row>
    <row r="6" spans="1:14" x14ac:dyDescent="0.25">
      <c r="A6">
        <v>1</v>
      </c>
      <c r="B6" t="s">
        <v>6</v>
      </c>
    </row>
    <row r="7" spans="1:14" x14ac:dyDescent="0.25">
      <c r="A7">
        <v>1.1000000000000001</v>
      </c>
      <c r="B7" t="s">
        <v>7</v>
      </c>
      <c r="D7">
        <f>0.3*0.8*(12*2*7*2+3*7)</f>
        <v>85.679999999999993</v>
      </c>
    </row>
    <row r="8" spans="1:14" x14ac:dyDescent="0.25">
      <c r="A8">
        <v>2</v>
      </c>
      <c r="B8" t="s">
        <v>8</v>
      </c>
    </row>
    <row r="9" spans="1:14" x14ac:dyDescent="0.25">
      <c r="A9">
        <v>2.1</v>
      </c>
      <c r="B9" t="s">
        <v>9</v>
      </c>
      <c r="D9">
        <f>0.3*0.6*(12*2+7*2+3*7)</f>
        <v>10.62</v>
      </c>
    </row>
    <row r="10" spans="1:14" x14ac:dyDescent="0.25">
      <c r="A10">
        <v>2.2000000000000002</v>
      </c>
      <c r="B10" t="s">
        <v>10</v>
      </c>
      <c r="D10">
        <f>0.2*0.2*(12*2+7*2+3*7)</f>
        <v>2.3600000000000003</v>
      </c>
      <c r="J10" t="s">
        <v>11</v>
      </c>
      <c r="K10">
        <f>+(12*2*7*2+3*7)</f>
        <v>357</v>
      </c>
      <c r="L10">
        <f>+K10/0.2</f>
        <v>1785</v>
      </c>
      <c r="M10">
        <f>+L10*0.06</f>
        <v>107.1</v>
      </c>
    </row>
    <row r="11" spans="1:14" x14ac:dyDescent="0.25">
      <c r="A11">
        <v>2.2999999999999998</v>
      </c>
      <c r="B11" t="s">
        <v>12</v>
      </c>
      <c r="D11">
        <f>1*1*0.3*10</f>
        <v>3</v>
      </c>
    </row>
    <row r="12" spans="1:14" x14ac:dyDescent="0.25">
      <c r="A12">
        <v>2.4</v>
      </c>
      <c r="B12" t="s">
        <v>13</v>
      </c>
      <c r="D12">
        <f>10*2+(12*2+7*2+3*7)*4+110</f>
        <v>366</v>
      </c>
    </row>
    <row r="13" spans="1:14" x14ac:dyDescent="0.25">
      <c r="A13">
        <v>3</v>
      </c>
      <c r="B13" t="s">
        <v>14</v>
      </c>
      <c r="H13" s="1" t="s">
        <v>15</v>
      </c>
      <c r="I13" s="1">
        <f>8*(D10+D11+D19)+D9*0.6*7+D23*8+12+D21*8+D15*0.02*5</f>
        <v>246.964</v>
      </c>
      <c r="J13" s="1">
        <v>23000</v>
      </c>
      <c r="K13" s="1">
        <f>+J13*I13</f>
        <v>5680172</v>
      </c>
      <c r="M13">
        <f>+I13/8</f>
        <v>30.8705</v>
      </c>
      <c r="N13">
        <f>+M13*0.3</f>
        <v>9.2611499999999989</v>
      </c>
    </row>
    <row r="14" spans="1:14" x14ac:dyDescent="0.25">
      <c r="A14">
        <v>3.1</v>
      </c>
      <c r="B14" t="s">
        <v>16</v>
      </c>
      <c r="D14">
        <f>2.5*(12*2+7*2+3*7)</f>
        <v>147.5</v>
      </c>
      <c r="H14" s="1" t="s">
        <v>17</v>
      </c>
      <c r="I14" s="1">
        <f>+D14*13</f>
        <v>1917.5</v>
      </c>
      <c r="J14" s="1">
        <v>1000</v>
      </c>
      <c r="K14" s="1">
        <f t="shared" ref="K14:K17" si="0">+J14*I14</f>
        <v>1917500</v>
      </c>
      <c r="N14">
        <f>14*64</f>
        <v>896</v>
      </c>
    </row>
    <row r="15" spans="1:14" x14ac:dyDescent="0.25">
      <c r="A15">
        <v>3.2</v>
      </c>
      <c r="B15" t="s">
        <v>18</v>
      </c>
      <c r="D15">
        <f>+(12*2+7*2+3*7)*2.5*4</f>
        <v>590</v>
      </c>
      <c r="H15" s="1" t="s">
        <v>19</v>
      </c>
      <c r="I15" s="1">
        <f>+(D20+D12)/6</f>
        <v>177.91666666666666</v>
      </c>
      <c r="J15" s="1">
        <v>14500</v>
      </c>
      <c r="K15" s="1">
        <f t="shared" si="0"/>
        <v>2579791.6666666665</v>
      </c>
    </row>
    <row r="16" spans="1:14" x14ac:dyDescent="0.25">
      <c r="A16">
        <v>4</v>
      </c>
      <c r="B16" t="s">
        <v>20</v>
      </c>
      <c r="D16">
        <f>7*4</f>
        <v>28</v>
      </c>
      <c r="H16" s="1" t="s">
        <v>21</v>
      </c>
      <c r="I16" s="1">
        <f>+D17/(2.45*0.7)</f>
        <v>53.061224489795919</v>
      </c>
      <c r="J16" s="1">
        <v>40000</v>
      </c>
      <c r="K16" s="1">
        <f t="shared" si="0"/>
        <v>2122448.9795918367</v>
      </c>
    </row>
    <row r="17" spans="1:11" x14ac:dyDescent="0.25">
      <c r="A17">
        <v>4.0999999999999996</v>
      </c>
      <c r="B17" t="s">
        <v>22</v>
      </c>
      <c r="D17">
        <f>10*1.3*7</f>
        <v>91</v>
      </c>
      <c r="H17" s="1" t="s">
        <v>23</v>
      </c>
      <c r="I17" s="1">
        <v>5</v>
      </c>
      <c r="J17" s="1">
        <v>60000</v>
      </c>
      <c r="K17" s="1">
        <f t="shared" si="0"/>
        <v>300000</v>
      </c>
    </row>
    <row r="18" spans="1:11" x14ac:dyDescent="0.25">
      <c r="B18" t="s">
        <v>24</v>
      </c>
    </row>
    <row r="19" spans="1:11" x14ac:dyDescent="0.25">
      <c r="A19">
        <v>5</v>
      </c>
      <c r="B19" t="s">
        <v>25</v>
      </c>
      <c r="D19">
        <f>+(12*2+7*2+3*7)*0.15*0.2+2.5*0.15*0.2*10</f>
        <v>2.52</v>
      </c>
    </row>
    <row r="20" spans="1:11" x14ac:dyDescent="0.25">
      <c r="A20">
        <v>5.0999999999999996</v>
      </c>
      <c r="B20" t="s">
        <v>26</v>
      </c>
      <c r="D20">
        <f>4*(12*2+7*2+3*7)+10*4*6+110+7*10+35*1.3</f>
        <v>701.5</v>
      </c>
    </row>
    <row r="21" spans="1:11" x14ac:dyDescent="0.25">
      <c r="A21">
        <v>5.2</v>
      </c>
      <c r="B21" t="s">
        <v>13</v>
      </c>
      <c r="D21">
        <f>0.1*7*2*(0.4+0.5+0.4)</f>
        <v>1.8200000000000003</v>
      </c>
    </row>
    <row r="22" spans="1:11" x14ac:dyDescent="0.25">
      <c r="A22">
        <v>5.3</v>
      </c>
      <c r="B22" t="s">
        <v>27</v>
      </c>
      <c r="I22" t="s">
        <v>28</v>
      </c>
      <c r="K22">
        <f>SUM(K13:K18)</f>
        <v>12599912.646258503</v>
      </c>
    </row>
    <row r="23" spans="1:11" x14ac:dyDescent="0.25">
      <c r="A23">
        <v>6</v>
      </c>
      <c r="B23" t="s">
        <v>29</v>
      </c>
      <c r="D23">
        <f>7*0.08*12</f>
        <v>6.7200000000000006</v>
      </c>
    </row>
    <row r="24" spans="1:11" x14ac:dyDescent="0.25">
      <c r="A24">
        <v>6.1</v>
      </c>
      <c r="B24" t="s">
        <v>30</v>
      </c>
    </row>
    <row r="26" spans="1:11" x14ac:dyDescent="0.25">
      <c r="H26" s="1" t="s">
        <v>15</v>
      </c>
      <c r="I26" s="1">
        <v>246</v>
      </c>
      <c r="J26" s="1">
        <v>23000</v>
      </c>
      <c r="K26" s="1">
        <f>+J26*I26</f>
        <v>5658000</v>
      </c>
    </row>
    <row r="27" spans="1:11" x14ac:dyDescent="0.25">
      <c r="H27" s="1" t="s">
        <v>17</v>
      </c>
      <c r="I27" s="1">
        <v>1900</v>
      </c>
      <c r="J27" s="1">
        <v>1000</v>
      </c>
      <c r="K27" s="1">
        <f t="shared" ref="K27:K30" si="1">+J27*I27</f>
        <v>1900000</v>
      </c>
    </row>
    <row r="28" spans="1:11" x14ac:dyDescent="0.25">
      <c r="H28" s="1" t="s">
        <v>19</v>
      </c>
      <c r="I28" s="1">
        <v>177</v>
      </c>
      <c r="J28" s="1">
        <v>14500</v>
      </c>
      <c r="K28" s="1">
        <f t="shared" si="1"/>
        <v>2566500</v>
      </c>
    </row>
    <row r="29" spans="1:11" x14ac:dyDescent="0.25">
      <c r="H29" s="1" t="s">
        <v>21</v>
      </c>
      <c r="I29" s="1">
        <v>53</v>
      </c>
      <c r="J29" s="1">
        <v>40000</v>
      </c>
      <c r="K29" s="1">
        <f t="shared" si="1"/>
        <v>2120000</v>
      </c>
    </row>
    <row r="30" spans="1:11" x14ac:dyDescent="0.25">
      <c r="H30" s="1" t="s">
        <v>23</v>
      </c>
      <c r="I30" s="1">
        <v>5</v>
      </c>
      <c r="J30" s="1">
        <v>60000</v>
      </c>
      <c r="K30" s="1">
        <f t="shared" si="1"/>
        <v>300000</v>
      </c>
    </row>
    <row r="31" spans="1:11" x14ac:dyDescent="0.25">
      <c r="K31" s="2">
        <f>SUM(K26:K30)</f>
        <v>12544500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87"/>
  <sheetViews>
    <sheetView tabSelected="1" topLeftCell="A13" workbookViewId="0">
      <selection activeCell="F23" sqref="F23"/>
    </sheetView>
  </sheetViews>
  <sheetFormatPr baseColWidth="10" defaultRowHeight="15" x14ac:dyDescent="0.25"/>
  <cols>
    <col min="2" max="2" width="23.5703125" customWidth="1"/>
    <col min="3" max="3" width="14.5703125" customWidth="1"/>
    <col min="4" max="4" width="15" customWidth="1"/>
    <col min="5" max="5" width="15.42578125" customWidth="1"/>
    <col min="6" max="6" width="12.140625" bestFit="1" customWidth="1"/>
  </cols>
  <sheetData>
    <row r="2" spans="1:5" x14ac:dyDescent="0.25">
      <c r="A2">
        <v>1</v>
      </c>
      <c r="B2" s="35" t="s">
        <v>36</v>
      </c>
      <c r="C2" s="36"/>
      <c r="D2" s="36"/>
      <c r="E2" s="37"/>
    </row>
    <row r="3" spans="1:5" x14ac:dyDescent="0.25">
      <c r="B3" s="1" t="s">
        <v>32</v>
      </c>
      <c r="C3" s="1" t="s">
        <v>33</v>
      </c>
      <c r="D3" s="1" t="s">
        <v>34</v>
      </c>
      <c r="E3" s="1" t="s">
        <v>35</v>
      </c>
    </row>
    <row r="4" spans="1:5" x14ac:dyDescent="0.25">
      <c r="B4" s="1" t="s">
        <v>15</v>
      </c>
      <c r="C4" s="1">
        <v>243</v>
      </c>
      <c r="D4" s="4">
        <v>22500</v>
      </c>
      <c r="E4" s="28">
        <f>+D4*C4</f>
        <v>5467500</v>
      </c>
    </row>
    <row r="5" spans="1:5" x14ac:dyDescent="0.25">
      <c r="B5" s="1" t="s">
        <v>16</v>
      </c>
      <c r="C5" s="1">
        <v>1200</v>
      </c>
      <c r="D5" s="4">
        <v>1000</v>
      </c>
      <c r="E5" s="28">
        <f t="shared" ref="E5:E7" si="0">+D5*C5</f>
        <v>1200000</v>
      </c>
    </row>
    <row r="6" spans="1:5" x14ac:dyDescent="0.25">
      <c r="B6" s="1" t="s">
        <v>19</v>
      </c>
      <c r="C6" s="1">
        <v>164</v>
      </c>
      <c r="D6" s="4">
        <v>14000</v>
      </c>
      <c r="E6" s="28">
        <f t="shared" si="0"/>
        <v>2296000</v>
      </c>
    </row>
    <row r="7" spans="1:5" x14ac:dyDescent="0.25">
      <c r="B7" s="1" t="s">
        <v>21</v>
      </c>
      <c r="C7" s="1">
        <v>53</v>
      </c>
      <c r="D7" s="4">
        <v>40000</v>
      </c>
      <c r="E7" s="28">
        <f t="shared" si="0"/>
        <v>2120000</v>
      </c>
    </row>
    <row r="8" spans="1:5" x14ac:dyDescent="0.25">
      <c r="B8" s="43" t="s">
        <v>31</v>
      </c>
      <c r="C8" s="43"/>
      <c r="D8" s="43"/>
      <c r="E8" s="29">
        <f>SUM(E4:E7)</f>
        <v>11083500</v>
      </c>
    </row>
    <row r="9" spans="1:5" x14ac:dyDescent="0.25">
      <c r="A9">
        <v>2</v>
      </c>
      <c r="B9" s="38" t="s">
        <v>37</v>
      </c>
      <c r="C9" s="38"/>
      <c r="D9" s="38"/>
      <c r="E9" s="38"/>
    </row>
    <row r="10" spans="1:5" x14ac:dyDescent="0.25">
      <c r="B10" s="3" t="s">
        <v>38</v>
      </c>
      <c r="C10" s="3">
        <v>1993</v>
      </c>
      <c r="D10" s="5">
        <v>1000</v>
      </c>
      <c r="E10" s="4">
        <f>+D10*C10</f>
        <v>1993000</v>
      </c>
    </row>
    <row r="11" spans="1:5" x14ac:dyDescent="0.25">
      <c r="B11" s="3" t="s">
        <v>39</v>
      </c>
      <c r="C11" s="3">
        <v>296</v>
      </c>
      <c r="D11" s="5">
        <v>22500</v>
      </c>
      <c r="E11" s="4">
        <f t="shared" ref="E11:E12" si="1">+D11*C11</f>
        <v>6660000</v>
      </c>
    </row>
    <row r="12" spans="1:5" x14ac:dyDescent="0.25">
      <c r="B12" s="3" t="s">
        <v>19</v>
      </c>
      <c r="C12" s="3">
        <v>167</v>
      </c>
      <c r="D12" s="5">
        <v>14000</v>
      </c>
      <c r="E12" s="4">
        <f t="shared" si="1"/>
        <v>2338000</v>
      </c>
    </row>
    <row r="13" spans="1:5" x14ac:dyDescent="0.25">
      <c r="B13" s="35" t="s">
        <v>31</v>
      </c>
      <c r="C13" s="36"/>
      <c r="D13" s="37"/>
      <c r="E13" s="27">
        <f>SUM(E10:E12)</f>
        <v>10991000</v>
      </c>
    </row>
    <row r="14" spans="1:5" x14ac:dyDescent="0.25">
      <c r="A14">
        <v>3</v>
      </c>
      <c r="B14" s="38" t="s">
        <v>40</v>
      </c>
      <c r="C14" s="38"/>
      <c r="D14" s="38"/>
      <c r="E14" s="38"/>
    </row>
    <row r="15" spans="1:5" x14ac:dyDescent="0.25">
      <c r="B15" s="3" t="s">
        <v>38</v>
      </c>
      <c r="C15" s="3">
        <v>2489</v>
      </c>
      <c r="D15" s="5">
        <v>1000</v>
      </c>
      <c r="E15" s="4">
        <f>+D15*C15</f>
        <v>2489000</v>
      </c>
    </row>
    <row r="16" spans="1:5" x14ac:dyDescent="0.25">
      <c r="B16" s="3" t="s">
        <v>39</v>
      </c>
      <c r="C16" s="3">
        <v>176</v>
      </c>
      <c r="D16" s="5">
        <v>22500</v>
      </c>
      <c r="E16" s="4">
        <f t="shared" ref="E16:E20" si="2">+D16*C16</f>
        <v>3960000</v>
      </c>
    </row>
    <row r="17" spans="1:17" x14ac:dyDescent="0.25">
      <c r="B17" s="3" t="s">
        <v>19</v>
      </c>
      <c r="C17" s="3">
        <v>237</v>
      </c>
      <c r="D17" s="5">
        <v>14000</v>
      </c>
      <c r="E17" s="4">
        <f t="shared" si="2"/>
        <v>3318000</v>
      </c>
    </row>
    <row r="18" spans="1:17" x14ac:dyDescent="0.25">
      <c r="B18" s="3" t="s">
        <v>41</v>
      </c>
      <c r="C18" s="3">
        <v>40</v>
      </c>
      <c r="D18" s="5">
        <v>24000</v>
      </c>
      <c r="E18" s="4">
        <f t="shared" si="2"/>
        <v>960000</v>
      </c>
    </row>
    <row r="19" spans="1:17" x14ac:dyDescent="0.25">
      <c r="B19" s="3" t="s">
        <v>42</v>
      </c>
      <c r="C19" s="3">
        <v>36</v>
      </c>
      <c r="D19" s="5">
        <v>3600</v>
      </c>
      <c r="E19" s="4">
        <f t="shared" si="2"/>
        <v>129600</v>
      </c>
    </row>
    <row r="20" spans="1:17" x14ac:dyDescent="0.25">
      <c r="B20" s="3" t="s">
        <v>11</v>
      </c>
      <c r="C20" s="3">
        <v>92</v>
      </c>
      <c r="D20" s="5">
        <v>1744</v>
      </c>
      <c r="E20" s="4">
        <f t="shared" si="2"/>
        <v>160448</v>
      </c>
    </row>
    <row r="21" spans="1:17" x14ac:dyDescent="0.25">
      <c r="B21" s="35" t="s">
        <v>31</v>
      </c>
      <c r="C21" s="36"/>
      <c r="D21" s="37"/>
      <c r="E21" s="27">
        <f>SUM(E15:E20)</f>
        <v>11017048</v>
      </c>
    </row>
    <row r="22" spans="1:17" x14ac:dyDescent="0.25">
      <c r="A22">
        <v>4</v>
      </c>
      <c r="B22" s="38" t="s">
        <v>66</v>
      </c>
      <c r="C22" s="38"/>
      <c r="D22" s="38"/>
      <c r="E22" s="38"/>
    </row>
    <row r="23" spans="1:17" x14ac:dyDescent="0.25">
      <c r="B23" s="3" t="s">
        <v>38</v>
      </c>
      <c r="C23" s="3">
        <v>2289</v>
      </c>
      <c r="D23" s="5">
        <v>1000</v>
      </c>
      <c r="E23" s="4">
        <f>+D23*C23</f>
        <v>2289000</v>
      </c>
    </row>
    <row r="24" spans="1:17" x14ac:dyDescent="0.25">
      <c r="B24" s="3" t="s">
        <v>39</v>
      </c>
      <c r="C24" s="3">
        <v>196</v>
      </c>
      <c r="D24" s="5">
        <v>22500</v>
      </c>
      <c r="E24" s="4">
        <f t="shared" ref="E24:E27" si="3">+D24*C24</f>
        <v>4410000</v>
      </c>
    </row>
    <row r="25" spans="1:17" x14ac:dyDescent="0.25">
      <c r="B25" s="3" t="s">
        <v>19</v>
      </c>
      <c r="C25" s="3">
        <v>167</v>
      </c>
      <c r="D25" s="5">
        <v>14000</v>
      </c>
      <c r="E25" s="4">
        <f t="shared" si="3"/>
        <v>2338000</v>
      </c>
    </row>
    <row r="26" spans="1:17" x14ac:dyDescent="0.25">
      <c r="B26" s="3" t="s">
        <v>43</v>
      </c>
      <c r="C26" s="3">
        <v>20</v>
      </c>
      <c r="D26" s="5">
        <v>9000</v>
      </c>
      <c r="E26" s="4">
        <f t="shared" si="3"/>
        <v>180000</v>
      </c>
    </row>
    <row r="27" spans="1:17" x14ac:dyDescent="0.25">
      <c r="B27" s="3" t="s">
        <v>42</v>
      </c>
      <c r="C27" s="3">
        <v>25</v>
      </c>
      <c r="D27" s="5">
        <v>3600</v>
      </c>
      <c r="E27" s="4">
        <f t="shared" si="3"/>
        <v>90000</v>
      </c>
    </row>
    <row r="28" spans="1:17" x14ac:dyDescent="0.25">
      <c r="B28" s="3" t="s">
        <v>44</v>
      </c>
      <c r="C28" s="3">
        <v>400</v>
      </c>
      <c r="D28" s="5">
        <v>1000</v>
      </c>
      <c r="E28" s="4">
        <f>+D28*C28</f>
        <v>400000</v>
      </c>
    </row>
    <row r="29" spans="1:17" x14ac:dyDescent="0.25">
      <c r="B29" s="2" t="s">
        <v>45</v>
      </c>
      <c r="C29" s="2">
        <v>30</v>
      </c>
      <c r="D29" s="6">
        <v>42000</v>
      </c>
      <c r="E29" s="6">
        <f>+D29*C29</f>
        <v>1260000</v>
      </c>
    </row>
    <row r="30" spans="1:17" x14ac:dyDescent="0.25">
      <c r="A30" s="19"/>
      <c r="B30" s="39" t="s">
        <v>31</v>
      </c>
      <c r="C30" s="40"/>
      <c r="D30" s="41"/>
      <c r="E30" s="30">
        <f>SUM(E23:E29)</f>
        <v>10967000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</row>
    <row r="31" spans="1:17" s="7" customFormat="1" x14ac:dyDescent="0.25">
      <c r="A31" s="20">
        <v>5</v>
      </c>
      <c r="B31" s="42" t="s">
        <v>46</v>
      </c>
      <c r="C31" s="42"/>
      <c r="D31" s="42"/>
      <c r="E31" s="42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s="7" customFormat="1" ht="28.5" x14ac:dyDescent="0.25">
      <c r="A32" s="20"/>
      <c r="B32" s="9" t="s">
        <v>54</v>
      </c>
      <c r="C32" s="25">
        <v>196</v>
      </c>
      <c r="D32" s="10">
        <v>22500</v>
      </c>
      <c r="E32" s="16">
        <f>+D32*C32</f>
        <v>4410000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</row>
    <row r="33" spans="1:17" s="7" customFormat="1" x14ac:dyDescent="0.25">
      <c r="A33" s="20"/>
      <c r="B33" s="12" t="s">
        <v>55</v>
      </c>
      <c r="C33" s="26">
        <v>167</v>
      </c>
      <c r="D33" s="13">
        <v>14000</v>
      </c>
      <c r="E33" s="16">
        <f t="shared" ref="E33:E38" si="4">+D33*C33</f>
        <v>2338000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</row>
    <row r="34" spans="1:17" s="7" customFormat="1" x14ac:dyDescent="0.25">
      <c r="A34" s="20"/>
      <c r="B34" s="12" t="s">
        <v>56</v>
      </c>
      <c r="C34" s="26">
        <v>25</v>
      </c>
      <c r="D34" s="13">
        <v>3600</v>
      </c>
      <c r="E34" s="16">
        <f t="shared" si="4"/>
        <v>90000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</row>
    <row r="35" spans="1:17" x14ac:dyDescent="0.25">
      <c r="A35" s="19"/>
      <c r="B35" s="21" t="s">
        <v>59</v>
      </c>
      <c r="C35" s="22">
        <v>2289</v>
      </c>
      <c r="D35" s="23">
        <v>1000</v>
      </c>
      <c r="E35" s="24">
        <f t="shared" si="4"/>
        <v>2289000</v>
      </c>
    </row>
    <row r="36" spans="1:17" x14ac:dyDescent="0.25">
      <c r="B36" s="12" t="s">
        <v>60</v>
      </c>
      <c r="C36" s="11">
        <v>20</v>
      </c>
      <c r="D36" s="13">
        <v>9000</v>
      </c>
      <c r="E36" s="16">
        <f t="shared" si="4"/>
        <v>180000</v>
      </c>
    </row>
    <row r="37" spans="1:17" x14ac:dyDescent="0.25">
      <c r="B37" s="12" t="s">
        <v>64</v>
      </c>
      <c r="C37" s="11">
        <v>400</v>
      </c>
      <c r="D37" s="13">
        <v>1000</v>
      </c>
      <c r="E37" s="16">
        <f t="shared" si="4"/>
        <v>400000</v>
      </c>
    </row>
    <row r="38" spans="1:17" x14ac:dyDescent="0.25">
      <c r="B38" s="12" t="s">
        <v>63</v>
      </c>
      <c r="C38" s="11">
        <v>30</v>
      </c>
      <c r="D38" s="13">
        <v>43500</v>
      </c>
      <c r="E38" s="16">
        <f t="shared" si="4"/>
        <v>1305000</v>
      </c>
    </row>
    <row r="39" spans="1:17" x14ac:dyDescent="0.25">
      <c r="B39" s="35" t="s">
        <v>31</v>
      </c>
      <c r="C39" s="36"/>
      <c r="D39" s="37"/>
      <c r="E39" s="31">
        <f>SUM(E32:E38)</f>
        <v>11012000</v>
      </c>
    </row>
    <row r="40" spans="1:17" x14ac:dyDescent="0.25">
      <c r="A40">
        <v>6</v>
      </c>
      <c r="B40" s="38" t="s">
        <v>47</v>
      </c>
      <c r="C40" s="38"/>
      <c r="D40" s="38"/>
      <c r="E40" s="38"/>
    </row>
    <row r="41" spans="1:17" x14ac:dyDescent="0.25">
      <c r="B41" s="3" t="s">
        <v>38</v>
      </c>
      <c r="C41" s="3">
        <v>1989</v>
      </c>
      <c r="D41" s="5">
        <v>1000</v>
      </c>
      <c r="E41" s="4">
        <f>+D41*C41</f>
        <v>1989000</v>
      </c>
    </row>
    <row r="42" spans="1:17" x14ac:dyDescent="0.25">
      <c r="B42" s="3" t="s">
        <v>39</v>
      </c>
      <c r="C42" s="3">
        <v>296</v>
      </c>
      <c r="D42" s="5">
        <v>22500</v>
      </c>
      <c r="E42" s="4">
        <f t="shared" ref="E42:E43" si="5">+D42*C42</f>
        <v>6660000</v>
      </c>
    </row>
    <row r="43" spans="1:17" x14ac:dyDescent="0.25">
      <c r="B43" s="3" t="s">
        <v>19</v>
      </c>
      <c r="C43" s="3">
        <v>167</v>
      </c>
      <c r="D43" s="5">
        <v>14000</v>
      </c>
      <c r="E43" s="4">
        <f t="shared" si="5"/>
        <v>2338000</v>
      </c>
    </row>
    <row r="44" spans="1:17" x14ac:dyDescent="0.25">
      <c r="B44" s="35" t="s">
        <v>31</v>
      </c>
      <c r="C44" s="36"/>
      <c r="D44" s="37"/>
      <c r="E44" s="27">
        <f>SUM(E41:E43)</f>
        <v>10987000</v>
      </c>
    </row>
    <row r="45" spans="1:17" x14ac:dyDescent="0.25">
      <c r="A45">
        <v>7</v>
      </c>
      <c r="B45" s="38" t="s">
        <v>48</v>
      </c>
      <c r="C45" s="38"/>
      <c r="D45" s="38"/>
      <c r="E45" s="38"/>
    </row>
    <row r="46" spans="1:17" x14ac:dyDescent="0.25">
      <c r="B46" s="3" t="s">
        <v>38</v>
      </c>
      <c r="C46" s="3">
        <v>2289</v>
      </c>
      <c r="D46" s="5">
        <v>1000</v>
      </c>
      <c r="E46" s="4">
        <f>+D46*C46</f>
        <v>2289000</v>
      </c>
    </row>
    <row r="47" spans="1:17" x14ac:dyDescent="0.25">
      <c r="B47" s="3" t="s">
        <v>39</v>
      </c>
      <c r="C47" s="3">
        <v>196</v>
      </c>
      <c r="D47" s="5">
        <v>22500</v>
      </c>
      <c r="E47" s="4">
        <f t="shared" ref="E47:E50" si="6">+D47*C47</f>
        <v>4410000</v>
      </c>
    </row>
    <row r="48" spans="1:17" x14ac:dyDescent="0.25">
      <c r="B48" s="3" t="s">
        <v>19</v>
      </c>
      <c r="C48" s="3">
        <v>167</v>
      </c>
      <c r="D48" s="5">
        <v>14000</v>
      </c>
      <c r="E48" s="4">
        <f t="shared" si="6"/>
        <v>2338000</v>
      </c>
    </row>
    <row r="49" spans="1:7" x14ac:dyDescent="0.25">
      <c r="B49" s="3" t="s">
        <v>43</v>
      </c>
      <c r="C49" s="3">
        <v>20</v>
      </c>
      <c r="D49" s="5">
        <v>9000</v>
      </c>
      <c r="E49" s="4">
        <f t="shared" si="6"/>
        <v>180000</v>
      </c>
    </row>
    <row r="50" spans="1:7" x14ac:dyDescent="0.25">
      <c r="B50" s="3" t="s">
        <v>42</v>
      </c>
      <c r="C50" s="3">
        <v>25</v>
      </c>
      <c r="D50" s="5">
        <v>3600</v>
      </c>
      <c r="E50" s="4">
        <f t="shared" si="6"/>
        <v>90000</v>
      </c>
      <c r="G50" s="18"/>
    </row>
    <row r="51" spans="1:7" x14ac:dyDescent="0.25">
      <c r="B51" s="3" t="s">
        <v>44</v>
      </c>
      <c r="C51" s="3">
        <v>400</v>
      </c>
      <c r="D51" s="5">
        <v>1000</v>
      </c>
      <c r="E51" s="4">
        <f>+D51*C51</f>
        <v>400000</v>
      </c>
    </row>
    <row r="52" spans="1:7" x14ac:dyDescent="0.25">
      <c r="B52" s="2" t="s">
        <v>45</v>
      </c>
      <c r="C52" s="2">
        <v>30</v>
      </c>
      <c r="D52" s="6">
        <v>42000</v>
      </c>
      <c r="E52" s="6">
        <f>+D52*C52</f>
        <v>1260000</v>
      </c>
    </row>
    <row r="53" spans="1:7" x14ac:dyDescent="0.25">
      <c r="B53" s="35" t="s">
        <v>31</v>
      </c>
      <c r="C53" s="36"/>
      <c r="D53" s="37"/>
      <c r="E53" s="27">
        <f>SUM(E46:E52)</f>
        <v>10967000</v>
      </c>
    </row>
    <row r="54" spans="1:7" x14ac:dyDescent="0.25">
      <c r="A54">
        <v>8</v>
      </c>
      <c r="B54" s="38" t="s">
        <v>49</v>
      </c>
      <c r="C54" s="38"/>
      <c r="D54" s="38"/>
      <c r="E54" s="38"/>
    </row>
    <row r="55" spans="1:7" x14ac:dyDescent="0.25">
      <c r="B55" s="3" t="s">
        <v>38</v>
      </c>
      <c r="C55" s="3">
        <v>1989</v>
      </c>
      <c r="D55" s="5">
        <v>1000</v>
      </c>
      <c r="E55" s="4">
        <f>+D55*C55</f>
        <v>1989000</v>
      </c>
    </row>
    <row r="56" spans="1:7" x14ac:dyDescent="0.25">
      <c r="B56" s="3" t="s">
        <v>39</v>
      </c>
      <c r="C56" s="3">
        <v>296</v>
      </c>
      <c r="D56" s="5">
        <v>22500</v>
      </c>
      <c r="E56" s="4">
        <f t="shared" ref="E56:E57" si="7">+D56*C56</f>
        <v>6660000</v>
      </c>
    </row>
    <row r="57" spans="1:7" x14ac:dyDescent="0.25">
      <c r="B57" s="3" t="s">
        <v>19</v>
      </c>
      <c r="C57" s="3">
        <v>167</v>
      </c>
      <c r="D57" s="5">
        <v>14000</v>
      </c>
      <c r="E57" s="4">
        <f t="shared" si="7"/>
        <v>2338000</v>
      </c>
    </row>
    <row r="58" spans="1:7" x14ac:dyDescent="0.25">
      <c r="B58" s="35" t="s">
        <v>31</v>
      </c>
      <c r="C58" s="36"/>
      <c r="D58" s="37"/>
      <c r="E58" s="4">
        <f>SUM(E55:E57)</f>
        <v>10987000</v>
      </c>
    </row>
    <row r="59" spans="1:7" x14ac:dyDescent="0.25">
      <c r="A59">
        <v>9</v>
      </c>
      <c r="B59" s="38" t="s">
        <v>67</v>
      </c>
      <c r="C59" s="38"/>
      <c r="D59" s="38"/>
      <c r="E59" s="38"/>
    </row>
    <row r="60" spans="1:7" ht="28.5" x14ac:dyDescent="0.25">
      <c r="B60" s="9" t="s">
        <v>54</v>
      </c>
      <c r="C60" s="8">
        <v>196</v>
      </c>
      <c r="D60" s="10">
        <v>22500</v>
      </c>
      <c r="E60" s="14">
        <f>+D60*C60</f>
        <v>4410000</v>
      </c>
    </row>
    <row r="61" spans="1:7" x14ac:dyDescent="0.25">
      <c r="B61" s="12" t="s">
        <v>55</v>
      </c>
      <c r="C61" s="11">
        <v>187</v>
      </c>
      <c r="D61" s="13">
        <v>14000</v>
      </c>
      <c r="E61" s="14">
        <f t="shared" ref="E61:E69" si="8">+D61*C61</f>
        <v>2618000</v>
      </c>
    </row>
    <row r="62" spans="1:7" x14ac:dyDescent="0.25">
      <c r="B62" s="12" t="s">
        <v>56</v>
      </c>
      <c r="C62" s="11">
        <v>50</v>
      </c>
      <c r="D62" s="13">
        <v>3600</v>
      </c>
      <c r="E62" s="14">
        <f t="shared" si="8"/>
        <v>180000</v>
      </c>
    </row>
    <row r="63" spans="1:7" x14ac:dyDescent="0.25">
      <c r="B63" s="12" t="s">
        <v>57</v>
      </c>
      <c r="C63" s="11">
        <v>20</v>
      </c>
      <c r="D63" s="13">
        <v>3000</v>
      </c>
      <c r="E63" s="14">
        <f t="shared" si="8"/>
        <v>60000</v>
      </c>
    </row>
    <row r="64" spans="1:7" x14ac:dyDescent="0.25">
      <c r="B64" s="12" t="s">
        <v>58</v>
      </c>
      <c r="C64" s="11">
        <v>20</v>
      </c>
      <c r="D64" s="13">
        <v>10000</v>
      </c>
      <c r="E64" s="14">
        <f t="shared" si="8"/>
        <v>200000</v>
      </c>
    </row>
    <row r="65" spans="1:5" x14ac:dyDescent="0.25">
      <c r="B65" s="12" t="s">
        <v>59</v>
      </c>
      <c r="C65" s="11">
        <v>2089</v>
      </c>
      <c r="D65" s="13">
        <v>1000</v>
      </c>
      <c r="E65" s="14">
        <f t="shared" si="8"/>
        <v>2089000</v>
      </c>
    </row>
    <row r="66" spans="1:5" x14ac:dyDescent="0.25">
      <c r="B66" s="12" t="s">
        <v>60</v>
      </c>
      <c r="C66" s="11">
        <v>50</v>
      </c>
      <c r="D66" s="13">
        <v>9000</v>
      </c>
      <c r="E66" s="14">
        <f t="shared" si="8"/>
        <v>450000</v>
      </c>
    </row>
    <row r="67" spans="1:5" x14ac:dyDescent="0.25">
      <c r="B67" s="12" t="s">
        <v>61</v>
      </c>
      <c r="C67" s="11">
        <v>40</v>
      </c>
      <c r="D67" s="13">
        <v>200</v>
      </c>
      <c r="E67" s="14">
        <f t="shared" si="8"/>
        <v>8000</v>
      </c>
    </row>
    <row r="68" spans="1:5" x14ac:dyDescent="0.25">
      <c r="B68" s="12" t="s">
        <v>62</v>
      </c>
      <c r="C68" s="11">
        <v>1000</v>
      </c>
      <c r="D68" s="13">
        <v>500</v>
      </c>
      <c r="E68" s="14">
        <f t="shared" si="8"/>
        <v>500000</v>
      </c>
    </row>
    <row r="69" spans="1:5" x14ac:dyDescent="0.25">
      <c r="B69" s="12" t="s">
        <v>63</v>
      </c>
      <c r="C69" s="11">
        <v>10</v>
      </c>
      <c r="D69" s="13">
        <v>43500</v>
      </c>
      <c r="E69" s="14">
        <f t="shared" si="8"/>
        <v>435000</v>
      </c>
    </row>
    <row r="70" spans="1:5" x14ac:dyDescent="0.25">
      <c r="B70" s="35" t="s">
        <v>31</v>
      </c>
      <c r="C70" s="36"/>
      <c r="D70" s="37"/>
      <c r="E70" s="15">
        <f>SUM(E60:E69)</f>
        <v>10950000</v>
      </c>
    </row>
    <row r="71" spans="1:5" x14ac:dyDescent="0.25">
      <c r="A71">
        <v>10</v>
      </c>
      <c r="B71" s="32" t="s">
        <v>50</v>
      </c>
      <c r="C71" s="33"/>
      <c r="D71" s="33"/>
      <c r="E71" s="34"/>
    </row>
    <row r="72" spans="1:5" x14ac:dyDescent="0.25">
      <c r="B72" s="3" t="s">
        <v>38</v>
      </c>
      <c r="C72" s="3">
        <v>1989</v>
      </c>
      <c r="D72" s="5">
        <v>1000</v>
      </c>
      <c r="E72" s="4">
        <f>+D72*C72</f>
        <v>1989000</v>
      </c>
    </row>
    <row r="73" spans="1:5" x14ac:dyDescent="0.25">
      <c r="B73" s="3" t="s">
        <v>39</v>
      </c>
      <c r="C73" s="3">
        <v>176</v>
      </c>
      <c r="D73" s="5">
        <v>22500</v>
      </c>
      <c r="E73" s="4">
        <f t="shared" ref="E73:E76" si="9">+D73*C73</f>
        <v>3960000</v>
      </c>
    </row>
    <row r="74" spans="1:5" x14ac:dyDescent="0.25">
      <c r="B74" s="3" t="s">
        <v>19</v>
      </c>
      <c r="C74" s="3">
        <v>147</v>
      </c>
      <c r="D74" s="5">
        <v>14000</v>
      </c>
      <c r="E74" s="4">
        <f t="shared" si="9"/>
        <v>2058000</v>
      </c>
    </row>
    <row r="75" spans="1:5" x14ac:dyDescent="0.25">
      <c r="B75" s="3" t="s">
        <v>41</v>
      </c>
      <c r="C75" s="3">
        <v>32</v>
      </c>
      <c r="D75" s="5">
        <v>24000</v>
      </c>
      <c r="E75" s="4">
        <f t="shared" si="9"/>
        <v>768000</v>
      </c>
    </row>
    <row r="76" spans="1:5" x14ac:dyDescent="0.25">
      <c r="B76" s="3" t="s">
        <v>52</v>
      </c>
      <c r="C76" s="3">
        <v>90</v>
      </c>
      <c r="D76" s="5">
        <v>6500</v>
      </c>
      <c r="E76" s="4">
        <f t="shared" si="9"/>
        <v>585000</v>
      </c>
    </row>
    <row r="77" spans="1:5" x14ac:dyDescent="0.25">
      <c r="B77" s="3" t="s">
        <v>44</v>
      </c>
      <c r="C77" s="3">
        <v>900</v>
      </c>
      <c r="D77" s="5">
        <v>1000</v>
      </c>
      <c r="E77" s="4">
        <f>+D77*C77</f>
        <v>900000</v>
      </c>
    </row>
    <row r="78" spans="1:5" x14ac:dyDescent="0.25">
      <c r="B78" s="2" t="s">
        <v>53</v>
      </c>
      <c r="C78" s="2">
        <v>900</v>
      </c>
      <c r="D78" s="6">
        <v>500</v>
      </c>
      <c r="E78" s="6">
        <f>+D78*C78</f>
        <v>450000</v>
      </c>
    </row>
    <row r="79" spans="1:5" x14ac:dyDescent="0.25">
      <c r="B79" s="35" t="s">
        <v>31</v>
      </c>
      <c r="C79" s="36"/>
      <c r="D79" s="37"/>
      <c r="E79" s="4">
        <f>SUM(E72:E78)</f>
        <v>10710000</v>
      </c>
    </row>
    <row r="80" spans="1:5" x14ac:dyDescent="0.25">
      <c r="A80">
        <v>11</v>
      </c>
      <c r="B80" s="38" t="s">
        <v>51</v>
      </c>
      <c r="C80" s="38"/>
      <c r="D80" s="38"/>
      <c r="E80" s="38"/>
    </row>
    <row r="81" spans="2:7" x14ac:dyDescent="0.25">
      <c r="B81" s="3" t="s">
        <v>65</v>
      </c>
      <c r="C81" s="3">
        <v>40</v>
      </c>
      <c r="D81" s="5">
        <v>24000</v>
      </c>
      <c r="E81" s="4">
        <f>+D81*C81</f>
        <v>960000</v>
      </c>
    </row>
    <row r="82" spans="2:7" x14ac:dyDescent="0.25">
      <c r="B82" s="3" t="s">
        <v>39</v>
      </c>
      <c r="C82" s="3">
        <v>196</v>
      </c>
      <c r="D82" s="5">
        <v>22500</v>
      </c>
      <c r="E82" s="4">
        <f t="shared" ref="E82:E83" si="10">+D82*C82</f>
        <v>4410000</v>
      </c>
    </row>
    <row r="83" spans="2:7" x14ac:dyDescent="0.25">
      <c r="B83" s="3" t="s">
        <v>19</v>
      </c>
      <c r="C83" s="3">
        <v>293</v>
      </c>
      <c r="D83" s="5">
        <v>14000</v>
      </c>
      <c r="E83" s="4">
        <f t="shared" si="10"/>
        <v>4102000</v>
      </c>
    </row>
    <row r="84" spans="2:7" x14ac:dyDescent="0.25">
      <c r="B84" s="3" t="s">
        <v>44</v>
      </c>
      <c r="C84" s="3">
        <v>900</v>
      </c>
      <c r="D84" s="5">
        <v>1000</v>
      </c>
      <c r="E84" s="4">
        <f>+D84*C84</f>
        <v>900000</v>
      </c>
    </row>
    <row r="85" spans="2:7" x14ac:dyDescent="0.25">
      <c r="B85" s="35" t="s">
        <v>31</v>
      </c>
      <c r="C85" s="36"/>
      <c r="D85" s="37"/>
      <c r="E85" s="4">
        <f>SUM(E81:E84)</f>
        <v>10372000</v>
      </c>
    </row>
    <row r="86" spans="2:7" x14ac:dyDescent="0.25">
      <c r="G86" s="17">
        <f>+E85+E79+E70+E58+E53+E44+E30+E21+E13+E8+E39</f>
        <v>120043548</v>
      </c>
    </row>
    <row r="87" spans="2:7" x14ac:dyDescent="0.25">
      <c r="F87" s="18"/>
    </row>
  </sheetData>
  <mergeCells count="22">
    <mergeCell ref="B44:D44"/>
    <mergeCell ref="B2:E2"/>
    <mergeCell ref="B8:D8"/>
    <mergeCell ref="B9:E9"/>
    <mergeCell ref="B14:E14"/>
    <mergeCell ref="B21:D21"/>
    <mergeCell ref="B13:D13"/>
    <mergeCell ref="B22:E22"/>
    <mergeCell ref="B30:D30"/>
    <mergeCell ref="B31:E31"/>
    <mergeCell ref="B39:D39"/>
    <mergeCell ref="B40:E40"/>
    <mergeCell ref="B45:E45"/>
    <mergeCell ref="B53:D53"/>
    <mergeCell ref="B54:E54"/>
    <mergeCell ref="B59:E59"/>
    <mergeCell ref="B70:D70"/>
    <mergeCell ref="B71:E71"/>
    <mergeCell ref="B79:D79"/>
    <mergeCell ref="B80:E80"/>
    <mergeCell ref="B85:D85"/>
    <mergeCell ref="B58:D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Planeacion</dc:creator>
  <cp:keywords/>
  <dc:description/>
  <cp:lastModifiedBy>fabian</cp:lastModifiedBy>
  <cp:revision/>
  <dcterms:created xsi:type="dcterms:W3CDTF">2017-04-04T13:30:29Z</dcterms:created>
  <dcterms:modified xsi:type="dcterms:W3CDTF">2017-08-13T21:59:54Z</dcterms:modified>
  <cp:category/>
  <cp:contentStatus/>
</cp:coreProperties>
</file>